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Javne nabavke\Konkursna dokumentacija - radno\2025\405-106 ZS Kotlujevac MJU\priprema\swisstransfer_19032025_sa cenama - Copy\"/>
    </mc:Choice>
  </mc:AlternateContent>
  <bookViews>
    <workbookView xWindow="0" yWindow="0" windowWidth="28800" windowHeight="12435"/>
  </bookViews>
  <sheets>
    <sheet name="Table 1" sheetId="1" r:id="rId1"/>
  </sheets>
  <calcPr calcId="152511"/>
</workbook>
</file>

<file path=xl/calcChain.xml><?xml version="1.0" encoding="utf-8"?>
<calcChain xmlns="http://schemas.openxmlformats.org/spreadsheetml/2006/main">
  <c r="F14" i="1" l="1"/>
  <c r="F15" i="1"/>
  <c r="F13" i="1"/>
  <c r="F8" i="1"/>
  <c r="F9" i="1"/>
  <c r="F10" i="1"/>
  <c r="F11" i="1"/>
  <c r="F7" i="1"/>
  <c r="F20" i="1" l="1"/>
  <c r="F19" i="1"/>
  <c r="F18" i="1"/>
  <c r="F17" i="1"/>
  <c r="F21" i="1" l="1"/>
</calcChain>
</file>

<file path=xl/sharedStrings.xml><?xml version="1.0" encoding="utf-8"?>
<sst xmlns="http://schemas.openxmlformats.org/spreadsheetml/2006/main" count="40" uniqueCount="31">
  <si>
    <r>
      <rPr>
        <b/>
        <sz val="8.5"/>
        <rFont val="Calibri"/>
        <family val="1"/>
      </rPr>
      <t>А</t>
    </r>
  </si>
  <si>
    <t>PREDMER I PREDRAČUN RADOVA - DISTRIBUCIJA TV SIGNALA</t>
  </si>
  <si>
    <t>Pozicije obuhvataju nabavku i isporuku instalacionog materijala i opreme, polaganje kablova i montažu opreme, kao i njihovo
povezivanje na sistem. Celokupan kablovski razvod je od LSFR0H materijala (bezhalogenih elemenata, ne širi požar, prilikom izloženosti vatri oslobađa dim male gustine. Za potrebe izvođenja radova izvođačka firma mora da poseduje licence za navedene tipove instalacija.</t>
  </si>
  <si>
    <t>Isporuka MOSAIC F KONEKTOR TV 1M tipa Legrand
076563 ili slično</t>
  </si>
  <si>
    <t>Isporuka bezhalogenih gibljivih creva</t>
  </si>
  <si>
    <t>Sitan nespecificiran materijal</t>
  </si>
  <si>
    <t>Red.br.</t>
  </si>
  <si>
    <t>Оpis opreme</t>
  </si>
  <si>
    <t>Јеd.</t>
  </si>
  <si>
    <t>меre</t>
  </si>
  <si>
    <t>Коličina</t>
  </si>
  <si>
    <t xml:space="preserve">Јedinična cena </t>
  </si>
  <si>
    <t>Ukupno</t>
  </si>
  <si>
    <t>ОPREMA</t>
  </si>
  <si>
    <t>kom</t>
  </si>
  <si>
    <t>m</t>
  </si>
  <si>
    <t>pauš.</t>
  </si>
  <si>
    <t>UKUPNO Distribucija TV signala (bez  PDV-a):</t>
  </si>
  <si>
    <t>B</t>
  </si>
  <si>
    <t>МREŽNA INSTALACIJA</t>
  </si>
  <si>
    <t>Nabavka, isporuka i ugradnja razdelnika 1/2, tipa
Televes ref. 453003 5-1220MHz ili slično. Razdelnik F 2D 5...1220MHz 4dB (DOCSIS 3.1). Distribucija 2 pravca i F konektora, za SCATV signale. Instalira se iznutra, ali je takođe pogodna za spoljnu instalaciju uvek unutar sanduka (ref. 4163). Kompatibilan sa DOCSIS 3.1.</t>
  </si>
  <si>
    <t>Isporuka FM konektora tipa Televes ref. 417101 ili
slično. Sastav: Bakar,izolacija,plast od PVC mase
Namjena: Unutrasnja elektro-instalacija
Skladištenje: otporan na vremenske uticaje</t>
  </si>
  <si>
    <t>C</t>
  </si>
  <si>
    <t>RADOVI</t>
  </si>
  <si>
    <t>Ugradnja distribucionog pojačavača</t>
  </si>
  <si>
    <t>Nabavka i isporuka  distribucionog pojačavača, F konektor, 1 ulaz / 2 izlaza, (LTE790 Ready), mogućnost napajanja antene preko koaksijalnog kabla tipa Televes ref. 553241 ili slično</t>
  </si>
  <si>
    <t>Ugradnja ugradnja razdelnika</t>
  </si>
  <si>
    <t>Ugradnja FM konektor</t>
  </si>
  <si>
    <t>Nabavka i isporuka antene tipa Televes ref.
149942 ili slično. Bands UHF
Frekvencijski opseg MHz 470 ... 790
Kanali 21 ... 60
BOSS režim UKLJUČENO ISKLJUČENO
Pojačanje dBi 45 17
Izlazni nivo Auto*1 --
Slika buke 1.2 --
Nivo upotrebe signala &lt; 75 &gt; 75
Napajanje Vdc 12 ... 24 0
Maks. struja 40 --
Širina snopa º 30
F/B odnos dB &gt; 20
Opterećenje vetrom (@130Km/h) N 120
Opterećenje vetrom (@150Km/h) N 165</t>
  </si>
  <si>
    <t>Ugradnja antene</t>
  </si>
  <si>
    <t xml:space="preserve">Isporuka i polaganje koaksijanog kabla RG6/CU LSHF.Kabal se delom polaže na PNK nosače, a delom u gibljivom crevu u zidu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</si>
</sst>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color rgb="FF000000"/>
      <name val="Times New Roman"/>
      <charset val="204"/>
    </font>
    <font>
      <b/>
      <i/>
      <sz val="14"/>
      <name val="Cambria"/>
    </font>
    <font>
      <b/>
      <sz val="8"/>
      <name val="Calibri"/>
    </font>
    <font>
      <b/>
      <sz val="8.5"/>
      <name val="Calibri"/>
    </font>
    <font>
      <b/>
      <sz val="8.5"/>
      <color rgb="FF000000"/>
      <name val="Calibri"/>
      <family val="2"/>
    </font>
    <font>
      <sz val="8.5"/>
      <color rgb="FF000000"/>
      <name val="Calibri"/>
      <family val="2"/>
    </font>
    <font>
      <b/>
      <sz val="12.5"/>
      <name val="Calibri"/>
    </font>
    <font>
      <b/>
      <sz val="12.5"/>
      <color rgb="FF000000"/>
      <name val="Calibri"/>
      <family val="2"/>
    </font>
    <font>
      <b/>
      <i/>
      <sz val="14"/>
      <color rgb="FF006FC0"/>
      <name val="Cambria"/>
      <family val="1"/>
    </font>
    <font>
      <b/>
      <sz val="8"/>
      <name val="Calibri"/>
      <family val="1"/>
    </font>
    <font>
      <i/>
      <sz val="9.5"/>
      <name val="Calibri"/>
      <family val="1"/>
    </font>
    <font>
      <b/>
      <sz val="8.5"/>
      <name val="Calibri"/>
      <family val="1"/>
    </font>
    <font>
      <sz val="8.5"/>
      <name val="Calibri"/>
      <family val="1"/>
    </font>
    <font>
      <b/>
      <sz val="12.5"/>
      <name val="Calibri"/>
      <family val="1"/>
    </font>
  </fonts>
  <fills count="4">
    <fill>
      <patternFill patternType="none"/>
    </fill>
    <fill>
      <patternFill patternType="gray125"/>
    </fill>
    <fill>
      <patternFill patternType="solid">
        <fgColor rgb="FF9BC2E6"/>
      </patternFill>
    </fill>
    <fill>
      <patternFill patternType="solid">
        <fgColor rgb="FF2E75B5"/>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3">
    <xf numFmtId="0" fontId="0" fillId="0" borderId="0" xfId="0" applyFill="1" applyBorder="1" applyAlignment="1">
      <alignment horizontal="left" vertical="top"/>
    </xf>
    <xf numFmtId="0" fontId="0" fillId="0" borderId="1" xfId="0" applyFill="1" applyBorder="1" applyAlignment="1">
      <alignment horizontal="left" vertical="top" wrapText="1"/>
    </xf>
    <xf numFmtId="0" fontId="3" fillId="2" borderId="1" xfId="0" applyFont="1" applyFill="1" applyBorder="1" applyAlignment="1">
      <alignment horizontal="center" vertical="top" wrapText="1"/>
    </xf>
    <xf numFmtId="1" fontId="4" fillId="0" borderId="1" xfId="0" applyNumberFormat="1" applyFont="1" applyFill="1" applyBorder="1" applyAlignment="1">
      <alignment horizontal="center" vertical="top" shrinkToFit="1"/>
    </xf>
    <xf numFmtId="1" fontId="5" fillId="0" borderId="1" xfId="0" applyNumberFormat="1" applyFont="1" applyFill="1" applyBorder="1" applyAlignment="1">
      <alignment horizontal="center" vertical="center" shrinkToFit="1"/>
    </xf>
    <xf numFmtId="4" fontId="5" fillId="0" borderId="1" xfId="0" applyNumberFormat="1" applyFont="1" applyFill="1" applyBorder="1" applyAlignment="1">
      <alignment horizontal="right" vertical="center" shrinkToFit="1"/>
    </xf>
    <xf numFmtId="2" fontId="5" fillId="0" borderId="1" xfId="0" applyNumberFormat="1" applyFont="1" applyFill="1" applyBorder="1" applyAlignment="1">
      <alignment horizontal="right" vertical="center" shrinkToFit="1"/>
    </xf>
    <xf numFmtId="1" fontId="5" fillId="0" borderId="1" xfId="0" applyNumberFormat="1" applyFont="1" applyFill="1" applyBorder="1" applyAlignment="1">
      <alignment horizontal="center" vertical="top" shrinkToFit="1"/>
    </xf>
    <xf numFmtId="2" fontId="5" fillId="0" borderId="1" xfId="0" applyNumberFormat="1" applyFont="1" applyFill="1" applyBorder="1" applyAlignment="1">
      <alignment horizontal="right" vertical="top" shrinkToFit="1"/>
    </xf>
    <xf numFmtId="4" fontId="5" fillId="0" borderId="1" xfId="0" applyNumberFormat="1" applyFont="1" applyFill="1" applyBorder="1" applyAlignment="1">
      <alignment horizontal="right" vertical="top" shrinkToFit="1"/>
    </xf>
    <xf numFmtId="4" fontId="7" fillId="3" borderId="1" xfId="0" applyNumberFormat="1" applyFont="1" applyFill="1" applyBorder="1" applyAlignment="1">
      <alignment horizontal="right" vertical="top" shrinkToFit="1"/>
    </xf>
    <xf numFmtId="0" fontId="10"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9" fillId="2" borderId="1" xfId="0" applyFont="1" applyFill="1" applyBorder="1" applyAlignment="1">
      <alignment horizontal="center"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13"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8" fillId="0" borderId="2" xfId="0" applyFont="1" applyFill="1" applyBorder="1" applyAlignment="1">
      <alignment horizontal="left" vertical="top" wrapText="1" indent="5"/>
    </xf>
    <xf numFmtId="0" fontId="1" fillId="0" borderId="3" xfId="0" applyFont="1" applyFill="1" applyBorder="1" applyAlignment="1">
      <alignment horizontal="left" vertical="top" wrapText="1" indent="5"/>
    </xf>
    <xf numFmtId="0" fontId="1" fillId="0" borderId="4" xfId="0" applyFont="1" applyFill="1" applyBorder="1" applyAlignment="1">
      <alignment horizontal="left" vertical="top" wrapText="1" indent="5"/>
    </xf>
    <xf numFmtId="0" fontId="0" fillId="0" borderId="2" xfId="0" applyFill="1" applyBorder="1" applyAlignment="1">
      <alignment horizontal="left" wrapText="1"/>
    </xf>
    <xf numFmtId="0" fontId="0" fillId="0" borderId="3" xfId="0" applyFill="1" applyBorder="1" applyAlignment="1">
      <alignment horizontal="left" wrapText="1"/>
    </xf>
    <xf numFmtId="0" fontId="0" fillId="0" borderId="4" xfId="0" applyFill="1" applyBorder="1" applyAlignment="1">
      <alignment horizontal="left" wrapText="1"/>
    </xf>
    <xf numFmtId="0" fontId="9"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9" fillId="2" borderId="5" xfId="0" applyFont="1" applyFill="1" applyBorder="1" applyAlignment="1">
      <alignment horizontal="center" vertical="top" wrapText="1"/>
    </xf>
    <xf numFmtId="0" fontId="2" fillId="2" borderId="6"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abSelected="1" zoomScale="136" zoomScaleNormal="136" workbookViewId="0">
      <selection activeCell="F13" sqref="F13:F15"/>
    </sheetView>
  </sheetViews>
  <sheetFormatPr defaultRowHeight="12.75" x14ac:dyDescent="0.2"/>
  <cols>
    <col min="1" max="1" width="7.1640625" customWidth="1"/>
    <col min="2" max="2" width="52" customWidth="1"/>
    <col min="3" max="3" width="9.5" customWidth="1"/>
    <col min="4" max="4" width="10.5" customWidth="1"/>
    <col min="5" max="5" width="15.83203125" customWidth="1"/>
    <col min="6" max="6" width="22.1640625" customWidth="1"/>
  </cols>
  <sheetData>
    <row r="1" spans="1:6" ht="32.450000000000003" customHeight="1" x14ac:dyDescent="0.2">
      <c r="A1" s="23" t="s">
        <v>1</v>
      </c>
      <c r="B1" s="24"/>
      <c r="C1" s="24"/>
      <c r="D1" s="24"/>
      <c r="E1" s="24"/>
      <c r="F1" s="25"/>
    </row>
    <row r="2" spans="1:6" ht="12" customHeight="1" x14ac:dyDescent="0.2">
      <c r="A2" s="26"/>
      <c r="B2" s="27"/>
      <c r="C2" s="27"/>
      <c r="D2" s="27"/>
      <c r="E2" s="27"/>
      <c r="F2" s="28"/>
    </row>
    <row r="3" spans="1:6" ht="12" customHeight="1" x14ac:dyDescent="0.2">
      <c r="A3" s="29" t="s">
        <v>6</v>
      </c>
      <c r="B3" s="31" t="s">
        <v>7</v>
      </c>
      <c r="C3" s="13" t="s">
        <v>8</v>
      </c>
      <c r="D3" s="29" t="s">
        <v>10</v>
      </c>
      <c r="E3" s="29" t="s">
        <v>11</v>
      </c>
      <c r="F3" s="31" t="s">
        <v>12</v>
      </c>
    </row>
    <row r="4" spans="1:6" ht="12" customHeight="1" x14ac:dyDescent="0.2">
      <c r="A4" s="30"/>
      <c r="B4" s="32"/>
      <c r="C4" s="13" t="s">
        <v>9</v>
      </c>
      <c r="D4" s="30"/>
      <c r="E4" s="30"/>
      <c r="F4" s="32"/>
    </row>
    <row r="5" spans="1:6" ht="102" customHeight="1" x14ac:dyDescent="0.2">
      <c r="A5" s="1"/>
      <c r="B5" s="11" t="s">
        <v>2</v>
      </c>
      <c r="C5" s="1"/>
      <c r="D5" s="1"/>
      <c r="E5" s="1"/>
      <c r="F5" s="1"/>
    </row>
    <row r="6" spans="1:6" ht="12.75" customHeight="1" x14ac:dyDescent="0.2">
      <c r="A6" s="2" t="s">
        <v>0</v>
      </c>
      <c r="B6" s="17" t="s">
        <v>13</v>
      </c>
      <c r="C6" s="18"/>
      <c r="D6" s="18"/>
      <c r="E6" s="18"/>
      <c r="F6" s="19"/>
    </row>
    <row r="7" spans="1:6" ht="25.5" customHeight="1" x14ac:dyDescent="0.2">
      <c r="A7" s="3">
        <v>1</v>
      </c>
      <c r="B7" s="12" t="s">
        <v>25</v>
      </c>
      <c r="C7" s="14" t="s">
        <v>14</v>
      </c>
      <c r="D7" s="4">
        <v>1</v>
      </c>
      <c r="E7" s="5">
        <v>0</v>
      </c>
      <c r="F7" s="5">
        <f>D7*E7</f>
        <v>0</v>
      </c>
    </row>
    <row r="8" spans="1:6" ht="70.5" customHeight="1" x14ac:dyDescent="0.2">
      <c r="A8" s="3">
        <v>3</v>
      </c>
      <c r="B8" s="12" t="s">
        <v>20</v>
      </c>
      <c r="C8" s="14" t="s">
        <v>14</v>
      </c>
      <c r="D8" s="4">
        <v>1</v>
      </c>
      <c r="E8" s="6">
        <v>0</v>
      </c>
      <c r="F8" s="5">
        <f t="shared" ref="F8:F11" si="0">D8*E8</f>
        <v>0</v>
      </c>
    </row>
    <row r="9" spans="1:6" ht="47.25" customHeight="1" x14ac:dyDescent="0.2">
      <c r="A9" s="3">
        <v>4</v>
      </c>
      <c r="B9" s="12" t="s">
        <v>21</v>
      </c>
      <c r="C9" s="14" t="s">
        <v>14</v>
      </c>
      <c r="D9" s="4">
        <v>3</v>
      </c>
      <c r="E9" s="6">
        <v>0</v>
      </c>
      <c r="F9" s="5">
        <f t="shared" si="0"/>
        <v>0</v>
      </c>
    </row>
    <row r="10" spans="1:6" ht="168" customHeight="1" x14ac:dyDescent="0.2">
      <c r="A10" s="3">
        <v>5</v>
      </c>
      <c r="B10" s="12" t="s">
        <v>28</v>
      </c>
      <c r="C10" s="14" t="s">
        <v>14</v>
      </c>
      <c r="D10" s="4">
        <v>1</v>
      </c>
      <c r="E10" s="6">
        <v>0</v>
      </c>
      <c r="F10" s="5">
        <f t="shared" si="0"/>
        <v>0</v>
      </c>
    </row>
    <row r="11" spans="1:6" ht="25.5" customHeight="1" x14ac:dyDescent="0.2">
      <c r="A11" s="3">
        <v>6</v>
      </c>
      <c r="B11" s="12" t="s">
        <v>3</v>
      </c>
      <c r="C11" s="14" t="s">
        <v>14</v>
      </c>
      <c r="D11" s="4">
        <v>3</v>
      </c>
      <c r="E11" s="6">
        <v>0</v>
      </c>
      <c r="F11" s="5">
        <f t="shared" si="0"/>
        <v>0</v>
      </c>
    </row>
    <row r="12" spans="1:6" ht="12.75" customHeight="1" x14ac:dyDescent="0.2">
      <c r="A12" s="16" t="s">
        <v>18</v>
      </c>
      <c r="B12" s="17" t="s">
        <v>19</v>
      </c>
      <c r="C12" s="18"/>
      <c r="D12" s="18"/>
      <c r="E12" s="18"/>
      <c r="F12" s="19"/>
    </row>
    <row r="13" spans="1:6" ht="27" customHeight="1" x14ac:dyDescent="0.2">
      <c r="A13" s="3">
        <v>7</v>
      </c>
      <c r="B13" s="12" t="s">
        <v>30</v>
      </c>
      <c r="C13" s="14" t="s">
        <v>15</v>
      </c>
      <c r="D13" s="4">
        <v>115</v>
      </c>
      <c r="E13" s="6">
        <v>0</v>
      </c>
      <c r="F13" s="5">
        <f>D13*E13</f>
        <v>0</v>
      </c>
    </row>
    <row r="14" spans="1:6" ht="12.75" customHeight="1" x14ac:dyDescent="0.2">
      <c r="A14" s="3">
        <v>8</v>
      </c>
      <c r="B14" s="12" t="s">
        <v>4</v>
      </c>
      <c r="C14" s="15" t="s">
        <v>15</v>
      </c>
      <c r="D14" s="7">
        <v>115</v>
      </c>
      <c r="E14" s="8">
        <v>0</v>
      </c>
      <c r="F14" s="5">
        <f t="shared" ref="F14:F15" si="1">D14*E14</f>
        <v>0</v>
      </c>
    </row>
    <row r="15" spans="1:6" ht="12.75" customHeight="1" x14ac:dyDescent="0.2">
      <c r="A15" s="3">
        <v>9</v>
      </c>
      <c r="B15" s="12" t="s">
        <v>5</v>
      </c>
      <c r="C15" s="15" t="s">
        <v>16</v>
      </c>
      <c r="D15" s="7">
        <v>1</v>
      </c>
      <c r="E15" s="9">
        <v>0</v>
      </c>
      <c r="F15" s="5">
        <f t="shared" si="1"/>
        <v>0</v>
      </c>
    </row>
    <row r="16" spans="1:6" ht="12.75" customHeight="1" x14ac:dyDescent="0.2">
      <c r="A16" s="16" t="s">
        <v>22</v>
      </c>
      <c r="B16" s="17" t="s">
        <v>23</v>
      </c>
      <c r="C16" s="18"/>
      <c r="D16" s="18"/>
      <c r="E16" s="18"/>
      <c r="F16" s="19"/>
    </row>
    <row r="17" spans="1:6" ht="12.75" customHeight="1" x14ac:dyDescent="0.2">
      <c r="A17" s="3">
        <v>10</v>
      </c>
      <c r="B17" s="12" t="s">
        <v>24</v>
      </c>
      <c r="C17" s="15" t="s">
        <v>14</v>
      </c>
      <c r="D17" s="7">
        <v>1</v>
      </c>
      <c r="E17" s="9">
        <v>0</v>
      </c>
      <c r="F17" s="9">
        <f>SUM(D17*E17)</f>
        <v>0</v>
      </c>
    </row>
    <row r="18" spans="1:6" ht="12.75" customHeight="1" x14ac:dyDescent="0.2">
      <c r="A18" s="3">
        <v>11</v>
      </c>
      <c r="B18" s="12" t="s">
        <v>26</v>
      </c>
      <c r="C18" s="15" t="s">
        <v>14</v>
      </c>
      <c r="D18" s="7">
        <v>1</v>
      </c>
      <c r="E18" s="9">
        <v>0</v>
      </c>
      <c r="F18" s="9">
        <f>SUM(D18*E18)</f>
        <v>0</v>
      </c>
    </row>
    <row r="19" spans="1:6" ht="12.75" customHeight="1" x14ac:dyDescent="0.2">
      <c r="A19" s="3">
        <v>12</v>
      </c>
      <c r="B19" s="12" t="s">
        <v>27</v>
      </c>
      <c r="C19" s="15" t="s">
        <v>14</v>
      </c>
      <c r="D19" s="7">
        <v>3</v>
      </c>
      <c r="E19" s="9">
        <v>0</v>
      </c>
      <c r="F19" s="9">
        <f>SUM(D19*E19)</f>
        <v>0</v>
      </c>
    </row>
    <row r="20" spans="1:6" ht="12.75" customHeight="1" x14ac:dyDescent="0.2">
      <c r="A20" s="3">
        <v>13</v>
      </c>
      <c r="B20" s="12" t="s">
        <v>29</v>
      </c>
      <c r="C20" s="15" t="s">
        <v>14</v>
      </c>
      <c r="D20" s="7">
        <v>1</v>
      </c>
      <c r="E20" s="9">
        <v>0</v>
      </c>
      <c r="F20" s="9">
        <f>SUM(D20*E20)</f>
        <v>0</v>
      </c>
    </row>
    <row r="21" spans="1:6" ht="18.75" customHeight="1" x14ac:dyDescent="0.2">
      <c r="A21" s="20" t="s">
        <v>17</v>
      </c>
      <c r="B21" s="21"/>
      <c r="C21" s="21"/>
      <c r="D21" s="21"/>
      <c r="E21" s="22"/>
      <c r="F21" s="10">
        <f>SUM(F7:F20)</f>
        <v>0</v>
      </c>
    </row>
  </sheetData>
  <mergeCells count="11">
    <mergeCell ref="B6:F6"/>
    <mergeCell ref="B12:F12"/>
    <mergeCell ref="A21:E21"/>
    <mergeCell ref="A1:F1"/>
    <mergeCell ref="A2:F2"/>
    <mergeCell ref="A3:A4"/>
    <mergeCell ref="B3:B4"/>
    <mergeCell ref="D3:D4"/>
    <mergeCell ref="E3:E4"/>
    <mergeCell ref="F3:F4"/>
    <mergeCell ref="B16:F16"/>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Ivan Zivkovic</cp:lastModifiedBy>
  <cp:lastPrinted>2025-01-17T08:23:08Z</cp:lastPrinted>
  <dcterms:created xsi:type="dcterms:W3CDTF">2024-10-14T13:31:54Z</dcterms:created>
  <dcterms:modified xsi:type="dcterms:W3CDTF">2025-03-20T13:34:04Z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2024-08-22T00:00:00Z</vt:filetime>
  </property>
  <property fmtid="{D5CDD505-2E9C-101B-9397-08002B2CF9AE}" pid="3" name="Creator">
    <vt:lpwstr>Microsoft® Excel® 2013</vt:lpwstr>
  </property>
  <property fmtid="{D5CDD505-2E9C-101B-9397-08002B2CF9AE}" pid="4" name="LastSaved">
    <vt:filetime>2024-10-14T00:00:00Z</vt:filetime>
  </property>
  <property fmtid="{D5CDD505-2E9C-101B-9397-08002B2CF9AE}" pid="5" name="Producer">
    <vt:lpwstr>Microsoft® Excel® 2013</vt:lpwstr>
  </property>
</Properties>
</file>